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pain\"/>
    </mc:Choice>
  </mc:AlternateContent>
  <xr:revisionPtr revIDLastSave="0" documentId="13_ncr:1_{0C74E80D-A011-442A-8368-B59FB31A9F9E}"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firstSheet="2" activeTab="2"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<sst xmlns="http://schemas.openxmlformats.org/spreadsheetml/2006/main" count="291" uniqueCount="187">
  <si>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</si>
  <si>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</si>
  <si>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</si>
  <si>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</si>
  <si>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</si>
  <si>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</si>
  <si>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</si>
  <si>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</si>
  <si>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</si>
  <si>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</si>
  <si>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</si>
  <si>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</si>
  <si>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</si>
  <si>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</si>
  <si>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</si>
  <si>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</si>
  <si>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</si>
  <si>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</si>
  <si>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</si>
  <si>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</si>
  <si>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</si>
  <si>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</si>
  <si>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</si>
  <si>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</si>
  <si>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</si>
  <si>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</si>
  <si>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</si>
  <si>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</si>
  <si>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</si>
  <si>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</si>
  <si>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</si>
  <si>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</si>
  <si>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</si>
  <si>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</si>
  <si>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</si>
  <si>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</si>
  <si>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</si>
  <si>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</si>
  <si>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</si>
  <si>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</si>
  <si>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</si>
  <si>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</si>
  <si>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</si>
  <si>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</si>
  <si>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</si>
  <si>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</si>
  <si>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</si>
  <si>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</si>
  <si>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</si>
  <si>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</si>
  <si>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</si>
  <si>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</si>
  <si>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</si>
  <si>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</si>
  <si>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</si>
  <si>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</si>
  <si>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</si>
  <si>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</si>
  <si>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</si>
  <si>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</si>
  <si>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</si>
  <si>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</si>
  <si>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</si>
  <si>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</si>
  <si>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</si>
  <si>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</si>
  <si>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</si>
  <si>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</si>
  <si>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</si>
  <si>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</si>
  <si>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</si>
  <si>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</si>
  <si>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</si>
  <si>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</si>
  <si>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</si>
  <si>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</si>
  <si>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</si>
  <si>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</si>
  <si>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</si>
  <si>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</si>
  <si>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</si>
  <si>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</si>
  <si>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</si>
  <si>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</si>
  <si>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</si>
  <si>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</si>
  <si>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</si>
  <si>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</si>
  <si>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</si>
  <si>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</si>
  <si>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</si>
  <si>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</si>
  <si>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</si>
  <si>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</si>
  <si>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</si>
  <si>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</si>
  <si>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</si>
  <si>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</si>
  <si>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</si>
  <si>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</si>
  <si>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</si>
  <si>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</si>
  <si>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</si>
  <si>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</si>
  <si>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</si>
  <si>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</si>
  <si>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</si>
  <si>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</si>
  <si>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</si>
  <si>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</si>
  <si>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</si>
  <si>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</si>
  <si>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</si>
  <si>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</si>
  <si>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</si>
  <si>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</si>
  <si>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</si>
  <si>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</si>
  <si>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</si>
  <si>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</si>
  <si>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</si>
  <si>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</si>
  <si>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</si>
  <si>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</si>
  <si>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</si>
  <si>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</si>
  <si>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</si>
  <si>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</si>
  <si>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</si>
  <si>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</si>
  <si>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</si>
  <si>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</si>
  <si>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</si>
  <si>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</si>
  <si>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</si>
  <si>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</si>
  <si>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</si>
  <si>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</si>
  <si>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</si>
  <si>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</si>
  <si>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</si>
  <si>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</si>
  <si>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</si>
  <si>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</si>
  <si>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</si>
  <si>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</si>
  <si>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</si>
  <si>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</si>
  <si>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</si>
  <si>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</si>
  <si>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</si>
  <si>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</si>
  <si>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</si>
  <si>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</si>
  <si>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</si>
  <si>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</si>
  <si>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</si>
  <si>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</si>
  <si>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</si>
  <si>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</si>
  <si>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</si>
  <si>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</si>
  <si>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</si>
  <si>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</si>
  <si>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</si>
  <si>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</si>
  <si>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</si>
  <si>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</si>
  <si>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</si>
  <si>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</si>
  <si>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</si>
  <si>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 xml:space="preserve">Ministry for the Ecological Transition and the Demographic Challenge </t>
  </si>
  <si>
    <t xml:space="preserve">Management, maintenance and analysis of data from the Register of Product Producers (packaging section) </t>
  </si>
  <si>
    <t>2023</t>
  </si>
  <si>
    <t xml:space="preserve"> Register of Product Producers (packaging section) </t>
  </si>
  <si>
    <t>2024</t>
  </si>
  <si>
    <t xml:space="preserve">LEVEL: Average for beverage bottles placed on the market in the Member State </t>
  </si>
  <si>
    <t xml:space="preserve"> Data obtained by the Register of Product Producers (packaging section). It is important to highlight that colorless PET used in soft drinks and bottled water represents two of the cases with the highest declared PET volumes and the highest recycling rates. These two cases alone account for more than half of the total recycled PET.</t>
  </si>
  <si>
    <t>Electronic procedure (RPP) with the obligation to report the information.</t>
  </si>
  <si>
    <t>Statements that may have resulted in over-reporting due to confusion over units have been corrected</t>
  </si>
  <si>
    <t xml:space="preserve">
1. Overreport detection: Statements that may have resulted in over-reporting  have been corrected</t>
  </si>
  <si>
    <t>Article 57 of Law 7/2022 on Waste stipulates that the percentage of recycled plastic (PET) shall be calculated as an average of all PET bottles placed on the market.</t>
  </si>
  <si>
    <t xml:space="preserve">the scope of the data is bigger than the original scope of the mandatory cells </t>
  </si>
  <si>
    <t>The information regarding single-use plastic (SUP) bottles placed on the national market is sourced from the Producer Product Registry. In accordance with Royal Decree 1055/2022 on Packaging and Packaging Waste, all bottles placed on the Spanish market—whether manufactured in Spain, imported, or acquired intra-Community—are declared in the aforementioned registry. These bottles are consumed in Spain and consequently become waste within the country. Market placement is considered to include importation or intra-Community acquisition. In this regard, Article 6.5 of the Single-Use Plastics (SUP) Directive establishes the recycled plastic targets for single-use plastic (SUP) bottles placed on the market.</t>
  </si>
  <si>
    <t>For beverage bottles PoM, data are contrasted with the information required from the SCRAPS of domestic packaging. In case of significant discrepancies, a request has been made to the product producer.</t>
  </si>
  <si>
    <t xml:space="preserve">For PoM bottles, data are compared with the information required from the SCRAPS for household packaging. In case of significant discrepancies, a request is made to the product producer. </t>
  </si>
  <si>
    <t>A check of the data in previous years has been carried out to verify that the data are consistent. If significant variations were detected, additional information was requested from the SUP bottles producers.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</si>
</sst>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
      <sz val="8"/>
      <name val="Calibri"/>
      <family val="2"/>
      <scheme val="minor"/>
    </font>
    <font>
      <b/>
      <sz val="11"/>
      <color theme="1"/>
      <name val="Aptos"/>
      <family val="2"/>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7">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2" fontId="27" fillId="8" borderId="6" xfId="0" applyNumberFormat="1" applyFont="1" applyFill="1" applyBorder="1" applyAlignment="1" applyProtection="1">
      <alignment horizontal="left" vertical="center" wrapText="1"/>
      <protection locked="0"/>
    </xf>
    <xf numFmtId="49" fontId="11" fillId="11" borderId="0" xfId="0" quotePrefix="1" applyNumberFormat="1" applyFont="1" applyFill="1" applyAlignment="1">
      <alignment horizontal="center" vertical="center"/>
    </xf>
    <xf numFmtId="49" fontId="11" fillId="11" borderId="0" xfId="0" applyNumberFormat="1" applyFont="1" applyFill="1" applyAlignment="1">
      <alignment horizontal="center" vertical="center"/>
    </xf>
    <xf numFmtId="49" fontId="0" fillId="8" borderId="48"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27" xfId="0" applyNumberFormat="1" applyFill="1" applyBorder="1" applyAlignment="1" applyProtection="1">
      <alignment horizontal="left" vertical="center" wrapText="1"/>
      <protection locked="0"/>
    </xf>
    <xf numFmtId="49" fontId="11" fillId="11" borderId="0" xfId="0" quotePrefix="1" applyNumberFormat="1" applyFont="1" applyFill="1" applyAlignment="1">
      <alignment horizontal="center" vertical="center" wrapText="1"/>
    </xf>
    <xf numFmtId="49" fontId="11" fillId="11" borderId="0" xfId="0" applyNumberFormat="1" applyFont="1" applyFill="1" applyAlignment="1">
      <alignment horizontal="center" vertical="center"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topLeftCell="A3" zoomScale="85" zoomScaleNormal="85" workbookViewId="0">
      <selection activeCell="B7" sqref="B7:C7"/>
    </sheetView>
  </sheetViews>
  <sheetFormatPr defaultColWidth="9.1796875"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102" t="s">
        <v>0</v>
      </c>
      <c r="C2" s="102"/>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103" t="s">
        <v>1</v>
      </c>
      <c r="C3" s="103"/>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104" t="s">
        <v>2</v>
      </c>
      <c r="C4" s="104"/>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101" t="s">
        <v>3</v>
      </c>
      <c r="C6" s="101"/>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105" t="s">
        <v>164</v>
      </c>
      <c r="C7" s="105"/>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101" t="s">
        <v>4</v>
      </c>
      <c r="C9" s="101"/>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99" t="s">
        <v>5</v>
      </c>
      <c r="C10" s="100"/>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101" t="s">
        <v>6</v>
      </c>
      <c r="C12" s="101"/>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opLeftCell="A6" zoomScale="90" zoomScaleNormal="90" workbookViewId="0">
      <selection activeCell="F19" sqref="F19"/>
    </sheetView>
  </sheetViews>
  <sheetFormatPr defaultColWidth="9.1796875"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110" t="s">
        <v>20</v>
      </c>
      <c r="E2" s="112" t="s">
        <v>21</v>
      </c>
      <c r="F2" s="113"/>
      <c r="G2" s="114"/>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111"/>
      <c r="E3" s="115" t="s">
        <v>22</v>
      </c>
      <c r="F3" s="116"/>
      <c r="G3" s="117"/>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88" t="s">
        <v>23</v>
      </c>
      <c r="E5" s="89"/>
      <c r="F5" s="89"/>
      <c r="G5" s="90"/>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159</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106" t="s">
        <v>27</v>
      </c>
      <c r="E12" s="106"/>
      <c r="F12" s="106"/>
      <c r="G12" s="10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107" t="s">
        <v>29</v>
      </c>
      <c r="F13" s="108"/>
      <c r="G13" s="108"/>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118" t="s">
        <v>30</v>
      </c>
      <c r="E16" s="119"/>
      <c r="F16" s="119"/>
      <c r="G16" s="11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73" t="s">
        <v>31</v>
      </c>
      <c r="E17" s="73"/>
      <c r="F17" s="73"/>
      <c r="G17" s="73"/>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Spain</v>
      </c>
      <c r="C19" s="8">
        <f>$E$8</f>
        <v>2023</v>
      </c>
      <c r="D19" s="49" t="s">
        <v>37</v>
      </c>
      <c r="E19" s="3">
        <v>177583.14</v>
      </c>
      <c r="F19" s="67">
        <v>30923</v>
      </c>
      <c r="G19" s="4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109" t="s">
        <v>38</v>
      </c>
      <c r="E20" s="69"/>
      <c r="F20" s="69"/>
      <c r="G20" s="6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Spain</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Spain</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Spain</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Spain</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Spain</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 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abSelected="1" topLeftCell="A6" zoomScaleNormal="100" workbookViewId="0">
      <selection activeCell="F15" sqref="F15"/>
    </sheetView>
  </sheetViews>
  <sheetFormatPr defaultColWidth="9.1796875"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121" t="s">
        <v>20</v>
      </c>
      <c r="E2" s="123" t="s">
        <v>21</v>
      </c>
      <c r="F2" s="124"/>
      <c r="G2" s="124"/>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122"/>
      <c r="E3" s="125" t="s">
        <v>22</v>
      </c>
      <c r="F3" s="126"/>
      <c r="G3" s="126"/>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88" t="s">
        <v>44</v>
      </c>
      <c r="E5" s="89"/>
      <c r="F5" s="89"/>
      <c r="G5" s="90"/>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27" t="str">
        <f>IF('SUP bottles - Plastic weight'!E7="&lt; Please select &gt;","&lt; Please select in sheet ''SUP bottles - Plastic weight'' &gt;",'SUP bottles - Plastic weight'!E7)</f>
        <v>Spain</v>
      </c>
      <c r="F7" s="128"/>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27">
        <v>2023</v>
      </c>
      <c r="F8" s="128"/>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beverage bottles other than PET bottles (C2)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118" t="s">
        <v>45</v>
      </c>
      <c r="E12" s="119"/>
      <c r="F12" s="119"/>
      <c r="G12" s="11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73" t="s">
        <v>46</v>
      </c>
      <c r="E13" s="73"/>
      <c r="F13" s="73"/>
      <c r="G13" s="73"/>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Spain</v>
      </c>
      <c r="C15" s="41">
        <f>$E$8</f>
        <v>2023</v>
      </c>
      <c r="D15" s="42" t="s">
        <v>47</v>
      </c>
      <c r="E15" s="43">
        <v>56262.23</v>
      </c>
      <c r="F15" s="47">
        <v>274.7</v>
      </c>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Spain</v>
      </c>
      <c r="C16" s="41">
        <f t="shared" ref="C16:C23" si="0">$E$8</f>
        <v>2023</v>
      </c>
      <c r="D16" s="62" t="s">
        <v>169</v>
      </c>
      <c r="E16" s="63">
        <f>IFERROR(E15/'SUP bottles - Plastic weight'!E19,"- %")</f>
        <v>0.31682191226036432</v>
      </c>
      <c r="F16" s="63">
        <f>IFERROR(F15/'SUP bottles - Plastic weight'!F19,"- %")</f>
        <v>8.8833554312324151E-3</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120" t="s">
        <v>48</v>
      </c>
      <c r="E17" s="120"/>
      <c r="F17" s="120"/>
      <c r="G17" s="120"/>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Spain</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Spain</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Spain</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Spain</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Spain</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Spain</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zoomScale="90" zoomScaleNormal="90" workbookViewId="0">
      <selection activeCell="E10" sqref="E10:G12"/>
    </sheetView>
  </sheetViews>
  <sheetFormatPr defaultColWidth="9.1796875"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29"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30"/>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88" t="s">
        <v>55</v>
      </c>
      <c r="E5" s="8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32" t="s">
        <v>56</v>
      </c>
      <c r="E7" s="132"/>
      <c r="F7" s="132"/>
      <c r="G7" s="132"/>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Spain</v>
      </c>
      <c r="C8" s="51">
        <f>'SUP bottles - Plastic weight'!$E$8</f>
        <v>2023</v>
      </c>
      <c r="D8" s="52" t="s">
        <v>57</v>
      </c>
      <c r="E8" s="133" t="str">
        <f>IF('SUP bottles - Plastic weight'!E7="&lt; Please select &gt;","&lt; Please select in sheet ''SUP bottles - Plastic weight'' &gt;",'SUP bottles - Plastic weight'!E7)</f>
        <v>Spain</v>
      </c>
      <c r="F8" s="133"/>
      <c r="G8" s="13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Spain</v>
      </c>
      <c r="C9" s="51">
        <f>'SUP bottles - Plastic weight'!$E$8</f>
        <v>2023</v>
      </c>
      <c r="D9" s="52" t="s">
        <v>58</v>
      </c>
      <c r="E9" s="134" t="s">
        <v>171</v>
      </c>
      <c r="F9" s="134"/>
      <c r="G9" s="134"/>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Spain</v>
      </c>
      <c r="C10" s="51">
        <f>'SUP bottles - Plastic weight'!$E$8</f>
        <v>2023</v>
      </c>
      <c r="D10" s="52" t="s">
        <v>59</v>
      </c>
      <c r="E10" s="134"/>
      <c r="F10" s="134"/>
      <c r="G10" s="134"/>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Spain</v>
      </c>
      <c r="C11" s="51">
        <f>'SUP bottles - Plastic weight'!$E$8</f>
        <v>2023</v>
      </c>
      <c r="D11" s="52" t="s">
        <v>60</v>
      </c>
      <c r="E11" s="134"/>
      <c r="F11" s="134"/>
      <c r="G11" s="134"/>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Spain</v>
      </c>
      <c r="C12" s="51">
        <f>'SUP bottles - Plastic weight'!$E$8</f>
        <v>2023</v>
      </c>
      <c r="D12" s="52" t="s">
        <v>61</v>
      </c>
      <c r="E12" s="134"/>
      <c r="F12" s="134"/>
      <c r="G12" s="13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Spain</v>
      </c>
      <c r="C13" s="51">
        <f>'SUP bottles - Plastic weight'!$E$8</f>
        <v>2023</v>
      </c>
      <c r="D13" s="52" t="s">
        <v>62</v>
      </c>
      <c r="E13" s="133">
        <f>'SUP bottles - Plastic weight'!$E$8</f>
        <v>2023</v>
      </c>
      <c r="F13" s="133"/>
      <c r="G13" s="133"/>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Spain</v>
      </c>
      <c r="C14" s="51">
        <f>'SUP bottles - Plastic weight'!$E$8</f>
        <v>2023</v>
      </c>
      <c r="D14" s="52" t="s">
        <v>63</v>
      </c>
      <c r="E14" s="135">
        <v>45838</v>
      </c>
      <c r="F14" s="134"/>
      <c r="G14" s="134"/>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Spain</v>
      </c>
      <c r="C15" s="51">
        <f>'SUP bottles - Plastic weight'!$E$8</f>
        <v>2023</v>
      </c>
      <c r="D15" s="52" t="s">
        <v>64</v>
      </c>
      <c r="E15" s="136" t="s">
        <v>170</v>
      </c>
      <c r="F15" s="136"/>
      <c r="G15" s="13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Spain</v>
      </c>
      <c r="C16" s="51">
        <f>'SUP bottles - Plastic weight'!$E$8</f>
        <v>2023</v>
      </c>
      <c r="D16" s="52" t="s">
        <v>65</v>
      </c>
      <c r="E16" s="134"/>
      <c r="F16" s="134"/>
      <c r="G16" s="134"/>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31" t="s">
        <v>66</v>
      </c>
      <c r="E19" s="131"/>
      <c r="F19" s="131"/>
      <c r="G19" s="131"/>
      <c r="H19" s="131"/>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58.5" thickBot="1" x14ac:dyDescent="0.4">
      <c r="A21" s="39"/>
      <c r="B21" s="54" t="str">
        <f>IF('SUP bottles - Plastic weight'!$E$7="&lt; Please select &gt;","&lt; Not selected &gt;",'SUP bottles - Plastic weight'!$E$7)</f>
        <v>Spain</v>
      </c>
      <c r="C21" s="55">
        <f>'SUP bottles - Plastic weight'!$E$8</f>
        <v>2023</v>
      </c>
      <c r="D21" s="18" t="s">
        <v>171</v>
      </c>
      <c r="E21" s="18" t="s">
        <v>172</v>
      </c>
      <c r="F21" s="18" t="s">
        <v>175</v>
      </c>
      <c r="G21" s="18" t="s">
        <v>173</v>
      </c>
      <c r="H21" s="18" t="s">
        <v>174</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5" thickBot="1" x14ac:dyDescent="0.4">
      <c r="A22" s="39"/>
      <c r="B22" s="54" t="str">
        <f>IF('SUP bottles - Plastic weight'!$E$7="&lt; Please select &gt;","&lt; Not selected &gt;",'SUP bottles - Plastic weight'!$E$7)</f>
        <v>Spain</v>
      </c>
      <c r="C22" s="55">
        <f>'SUP bottles - Plastic weight'!$E$8</f>
        <v>2023</v>
      </c>
      <c r="D22" s="19"/>
      <c r="E22" s="19"/>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Spain</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Spain</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Spain</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Spain</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phoneticPr fontId="26" type="noConversion"/>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zoomScale="85" zoomScaleNormal="85" workbookViewId="0">
      <selection activeCell="D24" sqref="D24"/>
    </sheetView>
  </sheetViews>
  <sheetFormatPr defaultColWidth="9.1796875"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37"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38"/>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x14ac:dyDescent="0.35">
      <c r="A10" s="39"/>
      <c r="B10" s="25" t="str">
        <f>IF('SUP bottles - Plastic weight'!$E$7="&lt; Please select &gt;","&lt; Not selected &gt;",'SUP bottles - Plastic weight'!$E$7)</f>
        <v>Spain</v>
      </c>
      <c r="C10" s="16">
        <f>'SUP bottles - Plastic weight'!$E$8</f>
        <v>2023</v>
      </c>
      <c r="D10" s="45" t="s">
        <v>176</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29.5" thickBot="1" x14ac:dyDescent="0.4">
      <c r="A13" s="39"/>
      <c r="B13" s="25" t="str">
        <f>IF('SUP bottles - Plastic weight'!$E$7="&lt; Please select &gt;","&lt; Not selected &gt;",'SUP bottles - Plastic weight'!$E$7)</f>
        <v>Spain</v>
      </c>
      <c r="C13" s="16">
        <f>'SUP bottles - Plastic weight'!$E$8</f>
        <v>2023</v>
      </c>
      <c r="D13" s="45" t="s">
        <v>177</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Spain</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Spain</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Spain</v>
      </c>
      <c r="C18" s="16">
        <f>'SUP bottles - Plastic weight'!$E$8</f>
        <v>2023</v>
      </c>
      <c r="D18" s="45" t="s">
        <v>179</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Spain</v>
      </c>
      <c r="C19" s="16">
        <f>'SUP bottles - Plastic weight'!$E$8</f>
        <v>2023</v>
      </c>
      <c r="D19" s="44" t="s">
        <v>181</v>
      </c>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Spain</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zoomScaleNormal="100" workbookViewId="0">
      <selection activeCell="G16" sqref="G16"/>
    </sheetView>
  </sheetViews>
  <sheetFormatPr defaultColWidth="9.1796875"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86"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87"/>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88" t="s">
        <v>55</v>
      </c>
      <c r="E6" s="89"/>
      <c r="F6" s="89"/>
      <c r="G6" s="89"/>
      <c r="H6" s="89"/>
      <c r="I6" s="90"/>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91" t="s">
        <v>73</v>
      </c>
      <c r="E8" s="92"/>
      <c r="F8" s="92"/>
      <c r="G8" s="92"/>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93" t="s">
        <v>74</v>
      </c>
      <c r="E9" s="94"/>
      <c r="F9" s="94"/>
      <c r="G9" s="94"/>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87.5" thickBot="1" x14ac:dyDescent="0.4">
      <c r="A11" s="39"/>
      <c r="B11" s="25" t="str">
        <f>IF('SUP bottles - Plastic weight'!$E$7="&lt; Please select &gt;","&lt; Not selected &gt;",'SUP bottles - Plastic weight'!$E$7)</f>
        <v>Spain</v>
      </c>
      <c r="C11" s="16">
        <f>'SUP bottles - Plastic weight'!$E$8</f>
        <v>2023</v>
      </c>
      <c r="D11" s="21" t="s">
        <v>79</v>
      </c>
      <c r="E11" s="18" t="s">
        <v>126</v>
      </c>
      <c r="F11" s="18" t="s">
        <v>126</v>
      </c>
      <c r="G11" s="46" t="s">
        <v>184</v>
      </c>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87.5" thickBot="1" x14ac:dyDescent="0.4">
      <c r="A12" s="39"/>
      <c r="B12" s="25" t="str">
        <f>IF('SUP bottles - Plastic weight'!$E$7="&lt; Please select &gt;","&lt; Not selected &gt;",'SUP bottles - Plastic weight'!$E$7)</f>
        <v>Spain</v>
      </c>
      <c r="C12" s="16">
        <f>'SUP bottles - Plastic weight'!$E$8</f>
        <v>2023</v>
      </c>
      <c r="D12" s="7" t="s">
        <v>81</v>
      </c>
      <c r="E12" s="18" t="s">
        <v>126</v>
      </c>
      <c r="F12" s="18" t="s">
        <v>126</v>
      </c>
      <c r="G12" s="46" t="s">
        <v>185</v>
      </c>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87.5" thickBot="1" x14ac:dyDescent="0.4">
      <c r="A13" s="39"/>
      <c r="B13" s="25" t="str">
        <f>IF('SUP bottles - Plastic weight'!$E$7="&lt; Please select &gt;","&lt; Not selected &gt;",'SUP bottles - Plastic weight'!$E$7)</f>
        <v>Spain</v>
      </c>
      <c r="C13" s="16">
        <f>'SUP bottles - Plastic weight'!$E$8</f>
        <v>2023</v>
      </c>
      <c r="D13" s="21" t="s">
        <v>82</v>
      </c>
      <c r="E13" s="18" t="s">
        <v>126</v>
      </c>
      <c r="F13" s="18" t="s">
        <v>126</v>
      </c>
      <c r="G13" s="46" t="s">
        <v>186</v>
      </c>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Spain</v>
      </c>
      <c r="C14" s="16">
        <f>'SUP bottles - Plastic weight'!$E$8</f>
        <v>2023</v>
      </c>
      <c r="D14" s="7" t="s">
        <v>83</v>
      </c>
      <c r="E14" s="18" t="s">
        <v>128</v>
      </c>
      <c r="F14" s="18" t="s">
        <v>128</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Spain</v>
      </c>
      <c r="C15" s="16">
        <f>'SUP bottles - Plastic weight'!$E$8</f>
        <v>2023</v>
      </c>
      <c r="D15" s="21" t="s">
        <v>84</v>
      </c>
      <c r="E15" s="18" t="s">
        <v>80</v>
      </c>
      <c r="F15" s="18" t="s">
        <v>80</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69" t="s">
        <v>85</v>
      </c>
      <c r="E17" s="69"/>
      <c r="F17" s="69"/>
      <c r="G17" s="6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97" t="s">
        <v>86</v>
      </c>
      <c r="E18" s="98"/>
      <c r="F18" s="98"/>
      <c r="G18" s="98"/>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95" t="s">
        <v>87</v>
      </c>
      <c r="E19" s="96"/>
      <c r="F19" s="96"/>
      <c r="G19" s="96"/>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Spain</v>
      </c>
      <c r="C20" s="16">
        <f>'SUP bottles - Plastic weight'!$E$8</f>
        <v>2023</v>
      </c>
      <c r="D20" s="70"/>
      <c r="E20" s="71"/>
      <c r="F20" s="71"/>
      <c r="G20" s="7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Spain</v>
      </c>
      <c r="C21" s="16">
        <f>'SUP bottles - Plastic weight'!$E$8</f>
        <v>2023</v>
      </c>
      <c r="D21" s="72"/>
      <c r="E21" s="71"/>
      <c r="F21" s="71"/>
      <c r="G21" s="71"/>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Spain</v>
      </c>
      <c r="C22" s="16">
        <f>'SUP bottles - Plastic weight'!$E$8</f>
        <v>2023</v>
      </c>
      <c r="D22" s="72"/>
      <c r="E22" s="71"/>
      <c r="F22" s="71"/>
      <c r="G22" s="71"/>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Spain</v>
      </c>
      <c r="C23" s="16">
        <f>'SUP bottles - Plastic weight'!$E$8</f>
        <v>2023</v>
      </c>
      <c r="D23" s="72"/>
      <c r="E23" s="71"/>
      <c r="F23" s="71"/>
      <c r="G23" s="71"/>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Spain</v>
      </c>
      <c r="C24" s="16">
        <f>'SUP bottles - Plastic weight'!$E$8</f>
        <v>2023</v>
      </c>
      <c r="D24" s="72"/>
      <c r="E24" s="71"/>
      <c r="F24" s="71"/>
      <c r="G24" s="71"/>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Spain</v>
      </c>
      <c r="C25" s="16">
        <f>'SUP bottles - Plastic weight'!$E$8</f>
        <v>2023</v>
      </c>
      <c r="D25" s="72"/>
      <c r="E25" s="71"/>
      <c r="F25" s="71"/>
      <c r="G25" s="71"/>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Spain</v>
      </c>
      <c r="C26" s="16">
        <f>'SUP bottles - Plastic weight'!$E$8</f>
        <v>2023</v>
      </c>
      <c r="D26" s="72"/>
      <c r="E26" s="71"/>
      <c r="F26" s="71"/>
      <c r="G26" s="71"/>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73" t="s">
        <v>88</v>
      </c>
      <c r="E28" s="74"/>
      <c r="F28" s="74"/>
      <c r="G28" s="74"/>
      <c r="H28" s="74"/>
      <c r="I28" s="74"/>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84" t="s">
        <v>89</v>
      </c>
      <c r="E29" s="85"/>
      <c r="F29" s="85"/>
      <c r="G29" s="85"/>
      <c r="H29" s="85"/>
      <c r="I29" s="85"/>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84" t="s">
        <v>90</v>
      </c>
      <c r="E30" s="85"/>
      <c r="F30" s="85"/>
      <c r="G30" s="85"/>
      <c r="H30" s="85"/>
      <c r="I30" s="85"/>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Spain</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Spain</v>
      </c>
      <c r="C33" s="30">
        <f>'SUP bottles - Plastic weight'!$E$8</f>
        <v>2023</v>
      </c>
      <c r="D33" s="15" t="s">
        <v>98</v>
      </c>
      <c r="E33" s="18" t="s">
        <v>128</v>
      </c>
      <c r="F33" s="18" t="s">
        <v>128</v>
      </c>
      <c r="G33" s="18" t="s">
        <v>128</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Spain</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44" thickBot="1" x14ac:dyDescent="0.4">
      <c r="A35" s="39"/>
      <c r="B35" s="25" t="str">
        <f>IF('SUP bottles - Plastic weight'!$E$7="&lt; Please select &gt;","&lt; Not selected &gt;",'SUP bottles - Plastic weight'!$E$7)</f>
        <v>Spain</v>
      </c>
      <c r="C35" s="30">
        <f>'SUP bottles - Plastic weight'!$E$8</f>
        <v>2023</v>
      </c>
      <c r="D35" s="15" t="s">
        <v>100</v>
      </c>
      <c r="E35" s="18" t="s">
        <v>126</v>
      </c>
      <c r="F35" s="18" t="s">
        <v>128</v>
      </c>
      <c r="G35" s="18" t="s">
        <v>128</v>
      </c>
      <c r="H35" s="46" t="s">
        <v>178</v>
      </c>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87.5" thickBot="1" x14ac:dyDescent="0.4">
      <c r="A36" s="39"/>
      <c r="B36" s="25" t="str">
        <f>IF('SUP bottles - Plastic weight'!$E$7="&lt; Please select &gt;","&lt; Not selected &gt;",'SUP bottles - Plastic weight'!$E$7)</f>
        <v>Spain</v>
      </c>
      <c r="C36" s="30">
        <f>'SUP bottles - Plastic weight'!$E$8</f>
        <v>2023</v>
      </c>
      <c r="D36" s="15" t="s">
        <v>101</v>
      </c>
      <c r="E36" s="18" t="s">
        <v>126</v>
      </c>
      <c r="F36" s="18" t="s">
        <v>128</v>
      </c>
      <c r="G36" s="18" t="s">
        <v>128</v>
      </c>
      <c r="H36" s="46" t="s">
        <v>180</v>
      </c>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Spain</v>
      </c>
      <c r="C37" s="30">
        <f>'SUP bottles - Plastic weight'!$E$8</f>
        <v>2023</v>
      </c>
      <c r="D37" s="15" t="s">
        <v>102</v>
      </c>
      <c r="E37" s="18" t="s">
        <v>128</v>
      </c>
      <c r="F37" s="18" t="s">
        <v>128</v>
      </c>
      <c r="G37" s="18" t="s">
        <v>128</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Spain</v>
      </c>
      <c r="C38" s="30">
        <f>'SUP bottles - Plastic weight'!$E$8</f>
        <v>2023</v>
      </c>
      <c r="D38" s="15" t="s">
        <v>103</v>
      </c>
      <c r="E38" s="18" t="s">
        <v>128</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276" thickBot="1" x14ac:dyDescent="0.4">
      <c r="A39" s="39"/>
      <c r="B39" s="25" t="str">
        <f>IF('SUP bottles - Plastic weight'!$E$7="&lt; Please select &gt;","&lt; Not selected &gt;",'SUP bottles - Plastic weight'!$E$7)</f>
        <v>Spain</v>
      </c>
      <c r="C39" s="30">
        <f>'SUP bottles - Plastic weight'!$E$8</f>
        <v>2023</v>
      </c>
      <c r="D39" s="15" t="s">
        <v>104</v>
      </c>
      <c r="E39" s="18" t="s">
        <v>126</v>
      </c>
      <c r="F39" s="18" t="s">
        <v>126</v>
      </c>
      <c r="G39" s="18" t="s">
        <v>128</v>
      </c>
      <c r="H39" s="46" t="s">
        <v>182</v>
      </c>
      <c r="I39" s="46" t="s">
        <v>183</v>
      </c>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Spain</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81" t="s">
        <v>105</v>
      </c>
      <c r="E42" s="82"/>
      <c r="F42" s="82"/>
      <c r="G42" s="82"/>
      <c r="H42" s="83"/>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75" t="s">
        <v>106</v>
      </c>
      <c r="E43" s="76"/>
      <c r="F43" s="76"/>
      <c r="G43" s="76"/>
      <c r="H43" s="77"/>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75" t="s">
        <v>107</v>
      </c>
      <c r="E44" s="76"/>
      <c r="F44" s="76"/>
      <c r="G44" s="76"/>
      <c r="H44" s="77"/>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75" t="s">
        <v>108</v>
      </c>
      <c r="E45" s="76"/>
      <c r="F45" s="76"/>
      <c r="G45" s="76"/>
      <c r="H45" s="77"/>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75" t="s">
        <v>109</v>
      </c>
      <c r="E46" s="76"/>
      <c r="F46" s="76"/>
      <c r="G46" s="76"/>
      <c r="H46" s="77"/>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75" t="s">
        <v>110</v>
      </c>
      <c r="E47" s="76"/>
      <c r="F47" s="76"/>
      <c r="G47" s="76"/>
      <c r="H47" s="77"/>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78" t="s">
        <v>111</v>
      </c>
      <c r="E48" s="79"/>
      <c r="F48" s="79"/>
      <c r="G48" s="79"/>
      <c r="H48" s="80"/>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68" t="s">
        <v>112</v>
      </c>
      <c r="E50" s="69"/>
      <c r="F50" s="69"/>
      <c r="G50" s="6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68" t="s">
        <v>113</v>
      </c>
      <c r="E51" s="69"/>
      <c r="F51" s="69"/>
      <c r="G51" s="6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Spain</v>
      </c>
      <c r="C52" s="16">
        <f>'SUP bottles - Plastic weight'!$E$8</f>
        <v>2023</v>
      </c>
      <c r="D52" s="70"/>
      <c r="E52" s="71"/>
      <c r="F52" s="71"/>
      <c r="G52" s="71"/>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Spain</v>
      </c>
      <c r="C53" s="16">
        <f>'SUP bottles - Plastic weight'!$E$8</f>
        <v>2023</v>
      </c>
      <c r="D53" s="72"/>
      <c r="E53" s="71"/>
      <c r="F53" s="71"/>
      <c r="G53" s="71"/>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Spain</v>
      </c>
      <c r="C54" s="16">
        <f>'SUP bottles - Plastic weight'!$E$8</f>
        <v>2023</v>
      </c>
      <c r="D54" s="72"/>
      <c r="E54" s="71"/>
      <c r="F54" s="71"/>
      <c r="G54" s="71"/>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Spain</v>
      </c>
      <c r="C55" s="16">
        <f>'SUP bottles - Plastic weight'!$E$8</f>
        <v>2023</v>
      </c>
      <c r="D55" s="72"/>
      <c r="E55" s="71"/>
      <c r="F55" s="71"/>
      <c r="G55" s="71"/>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Spain</v>
      </c>
      <c r="C56" s="16">
        <f>'SUP bottles - Plastic weight'!$E$8</f>
        <v>2023</v>
      </c>
      <c r="D56" s="72"/>
      <c r="E56" s="71"/>
      <c r="F56" s="71"/>
      <c r="G56" s="71"/>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Spain</v>
      </c>
      <c r="C57" s="16">
        <f>'SUP bottles - Plastic weight'!$E$8</f>
        <v>2023</v>
      </c>
      <c r="D57" s="72"/>
      <c r="E57" s="71"/>
      <c r="F57" s="71"/>
      <c r="G57" s="71"/>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Spain</v>
      </c>
      <c r="C58" s="16">
        <f>'SUP bottles - Plastic weight'!$E$8</f>
        <v>2023</v>
      </c>
      <c r="D58" s="72"/>
      <c r="E58" s="71"/>
      <c r="F58" s="71"/>
      <c r="G58" s="71"/>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42:H42"/>
    <mergeCell ref="D43:H43"/>
    <mergeCell ref="D44:H44"/>
    <mergeCell ref="D29:I29"/>
    <mergeCell ref="D3:D4"/>
    <mergeCell ref="D6:I6"/>
    <mergeCell ref="D30:I30"/>
    <mergeCell ref="D8:G8"/>
    <mergeCell ref="D9:G9"/>
    <mergeCell ref="D19:G19"/>
    <mergeCell ref="D17:G17"/>
    <mergeCell ref="D18:G18"/>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50:G50"/>
    <mergeCell ref="D51:G51"/>
    <mergeCell ref="D52:G52"/>
    <mergeCell ref="D53:G53"/>
    <mergeCell ref="D54:G54"/>
  </mergeCells>
  <dataValidations count="3">
    <dataValidation type="textLength" errorStyle="warning" operator="lessThanOrEqual" allowBlank="1" showInputMessage="1" showErrorMessage="1" error="Please reduce text lenght" prompt="Maximum 300 characters (with spaces)" sqref="G11 D53:D58 D21:G26 G12:G15 I32:I40 H32:H35 H37:H40"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E26" sqref="E26"/>
    </sheetView>
  </sheetViews>
  <sheetFormatPr defaultColWidth="9.1796875"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86"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87"/>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9" t="s">
        <v>114</v>
      </c>
      <c r="E6" s="140"/>
      <c r="F6" s="141"/>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2" t="s">
        <v>115</v>
      </c>
      <c r="E7" s="143"/>
      <c r="F7" s="144"/>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5" t="s">
        <v>116</v>
      </c>
      <c r="E9" s="146"/>
      <c r="F9" s="14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Spain</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Spain</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Spain</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Spain</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Spain</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Spain</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Spain</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Spain</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Spain</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Spain</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ColWidth="9.1796875"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3FCD9FC1-0EB2-4AC9-9811-1C640214064E}"/>
</file>

<file path=customXml/itemProps3.xml><?xml version="1.0" encoding="utf-8"?>
<ds:datastoreItem xmlns:ds="http://schemas.openxmlformats.org/officeDocument/2006/customXml" ds:itemID="{4E1B85B1-7BEC-4EE2-8424-37BBD6E2FA67}">
  <ds:schemaRefs>
    <ds:schemaRef ds:uri="http://purl.org/dc/dcmitype/"/>
    <ds:schemaRef ds:uri="http://purl.org/dc/elements/1.1/"/>
    <ds:schemaRef ds:uri="http://schemas.openxmlformats.org/package/2006/metadata/core-properties"/>
    <ds:schemaRef ds:uri="http://purl.org/dc/terms/"/>
    <ds:schemaRef ds:uri="http://schemas.microsoft.com/office/infopath/2007/PartnerControls"/>
    <ds:schemaRef ds:uri="http://www.w3.org/XML/1998/namespace"/>
    <ds:schemaRef ds:uri="d77ef12a-055c-4d30-a672-60da8145e757"/>
    <ds:schemaRef ds:uri="http://schemas.microsoft.com/office/2006/documentManagement/types"/>
    <ds:schemaRef ds:uri="c9c33dba-db0d-4a74-b592-c38eda568357"/>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2026-04-17T09:23:56Z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